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47" sheetId="1" r:id="rId1"/>
  </sheets>
  <externalReferences>
    <externalReference r:id="rId2"/>
  </externalReferences>
  <definedNames>
    <definedName name="Z_6E36EA37_049E_4FAE_B719_2847CD16F858_.wvu.Cols" localSheetId="0" hidden="1">'Р-Крестьянская 47'!#REF!,'Р-Крестьянская 47'!#REF!</definedName>
    <definedName name="Z_6E36EA37_049E_4FAE_B719_2847CD16F858_.wvu.Rows" localSheetId="0" hidden="1">'Р-Крестьянская 47'!$42:$45</definedName>
    <definedName name="Z_73C0D023_21BD_4441_8EFA_957546C15799_.wvu.Cols" localSheetId="0" hidden="1">'Р-Крестьянская 47'!#REF!,'Р-Крестьянская 47'!#REF!</definedName>
    <definedName name="Z_73C0D023_21BD_4441_8EFA_957546C15799_.wvu.Rows" localSheetId="0" hidden="1">'Р-Крестьянская 47'!$42:$45</definedName>
    <definedName name="_xlnm.Print_Area" localSheetId="0">'Р-Крестьянская 47'!$A$1:$K$60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9" i="1"/>
  <c r="G9" i="1"/>
  <c r="E9" i="1"/>
  <c r="F15" i="1"/>
  <c r="G15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<sst xmlns="http://schemas.openxmlformats.org/spreadsheetml/2006/main" count="62" uniqueCount="53">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</sst>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8">
          <cell r="W168">
            <v>60386.390866504094</v>
          </cell>
          <cell r="X168">
            <v>22107.340530817335</v>
          </cell>
          <cell r="Y168">
            <v>170814.83950000003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4614.4000000000005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Y168">
            <v>245305.46475262506</v>
          </cell>
          <cell r="BB168">
            <v>0</v>
          </cell>
          <cell r="BC168">
            <v>0</v>
          </cell>
          <cell r="CN168">
            <v>14715.332742293293</v>
          </cell>
          <cell r="CO168">
            <v>3016.0013192885831</v>
          </cell>
          <cell r="CP168">
            <v>0</v>
          </cell>
          <cell r="DB168">
            <v>0</v>
          </cell>
          <cell r="DG168">
            <v>12568.61813573264</v>
          </cell>
          <cell r="DU168">
            <v>36509.921627869931</v>
          </cell>
          <cell r="DV168">
            <v>7618.129864243574</v>
          </cell>
          <cell r="DW168">
            <v>7419.8830999999991</v>
          </cell>
          <cell r="EK168">
            <v>0</v>
          </cell>
          <cell r="EQ168">
            <v>31265.063279087495</v>
          </cell>
          <cell r="FB168">
            <v>78702.667884326525</v>
          </cell>
          <cell r="FC168">
            <v>16091.283937677295</v>
          </cell>
          <cell r="FD168">
            <v>1043.7660000000001</v>
          </cell>
          <cell r="FL168">
            <v>0</v>
          </cell>
          <cell r="FS168">
            <v>25215.899444333343</v>
          </cell>
          <cell r="FX168">
            <v>40742.660356391905</v>
          </cell>
          <cell r="FY168">
            <v>8310.112112255978</v>
          </cell>
          <cell r="FZ168">
            <v>0</v>
          </cell>
          <cell r="GG168">
            <v>21829.121999999999</v>
          </cell>
          <cell r="GL168">
            <v>12832.617365017666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14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1345393.75</v>
      </c>
      <c r="F9" s="17">
        <f t="shared" ref="F9:G9" si="0">SUM(F10:F14)</f>
        <v>1262937.8399999999</v>
      </c>
      <c r="G9" s="17">
        <f t="shared" si="0"/>
        <v>541193.85</v>
      </c>
    </row>
    <row r="10" spans="1:7" ht="13.2" customHeight="1" x14ac:dyDescent="0.3">
      <c r="A10" s="74" t="s">
        <v>9</v>
      </c>
      <c r="B10" s="75"/>
      <c r="C10" s="75"/>
      <c r="D10" s="76"/>
      <c r="E10" s="18">
        <v>607585.64</v>
      </c>
      <c r="F10" s="18">
        <v>556318.34</v>
      </c>
      <c r="G10" s="19">
        <v>231339.19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131616.57999999999</v>
      </c>
      <c r="F12" s="18">
        <v>121732.85</v>
      </c>
      <c r="G12" s="19">
        <v>53191.64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246305.74</v>
      </c>
      <c r="F13" s="18">
        <v>230652.88</v>
      </c>
      <c r="G13" s="19">
        <v>93255.79</v>
      </c>
    </row>
    <row r="14" spans="1:7" ht="14.4" customHeight="1" x14ac:dyDescent="0.3">
      <c r="A14" s="67" t="s">
        <v>13</v>
      </c>
      <c r="B14" s="67"/>
      <c r="C14" s="67"/>
      <c r="D14" s="67"/>
      <c r="E14" s="18">
        <v>359885.79</v>
      </c>
      <c r="F14" s="18">
        <v>354233.77</v>
      </c>
      <c r="G14" s="19">
        <v>163407.23000000001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841410.29</v>
      </c>
      <c r="F15" s="17">
        <f t="shared" ref="F15:G15" si="1">SUM(F16:F19)</f>
        <v>849294.99</v>
      </c>
      <c r="G15" s="17">
        <f t="shared" si="1"/>
        <v>192758.55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829350.59</v>
      </c>
      <c r="F16" s="18">
        <v>838193.51</v>
      </c>
      <c r="G16" s="19">
        <v>189728.46</v>
      </c>
    </row>
    <row r="17" spans="1:13" ht="15.6" x14ac:dyDescent="0.3">
      <c r="A17" s="67" t="s">
        <v>44</v>
      </c>
      <c r="B17" s="67"/>
      <c r="C17" s="67"/>
      <c r="D17" s="67"/>
      <c r="E17" s="18">
        <v>1220.6400000000001</v>
      </c>
      <c r="F17" s="18">
        <v>1126.98</v>
      </c>
      <c r="G17" s="19">
        <v>308.54000000000002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10839.06</v>
      </c>
      <c r="F19" s="18">
        <v>9974.5</v>
      </c>
      <c r="G19" s="19">
        <v>2721.55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6652.8</v>
      </c>
      <c r="F20" s="36">
        <f t="shared" ref="F20:G20" si="2">F21</f>
        <v>6398.52</v>
      </c>
      <c r="G20" s="36">
        <f t="shared" si="2"/>
        <v>2773.22</v>
      </c>
    </row>
    <row r="21" spans="1:13" ht="15.6" x14ac:dyDescent="0.3">
      <c r="A21" s="67" t="s">
        <v>15</v>
      </c>
      <c r="B21" s="67"/>
      <c r="C21" s="67"/>
      <c r="D21" s="67"/>
      <c r="E21" s="18">
        <v>6652.8</v>
      </c>
      <c r="F21" s="18">
        <v>6398.52</v>
      </c>
      <c r="G21" s="19">
        <v>2773.22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-479947.48829105112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498614.03564994654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нар'!W168</f>
        <v>60386.390866504094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нар'!X168</f>
        <v>22107.340530817335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нар'!Y168</f>
        <v>170814.83950000003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нар'!AA168+'[1]УК ВР декабрь нар'!AB168+'[1]УК ВР декабрь нар'!AC168+'[1]УК ВР декабрь нар'!AD168+'[1]УК ВР декабрь нар'!AE168+'[1]УК ВР декабрь нар'!AF168+'[1]УК ВР декабрь нар'!AG168+'[1]УК ВР декабрь нар'!AH168+'[1]УК ВР декабрь нар'!AJ168+'[1]УК ВР декабрь нар'!AL168+'[1]УК ВР декабрь нар'!AN168+'[1]УК ВР декабрь нар'!AO168+'[1]УК ВР декабрь нар'!AP168+'[1]УК ВР декабрь нар'!AQ168+'[1]УК ВР декабрь нар'!AR168+'[1]УК ВР декабрь нар'!AT168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нар'!AY168</f>
        <v>245305.46475262506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SUM(F34:F38)+44998.84</f>
        <v>162726.19006851551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нар'!CN168+'[1]УК ВР декабрь нар'!DU168</f>
        <v>51225.254370163224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нар'!CO168+'[1]УК ВР декабрь нар'!DV168</f>
        <v>10634.131183532158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нар'!CP168+'[1]УК ВР декабрь нар'!DW168</f>
        <v>7419.8830999999991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нар'!AI168+'[1]УК ВР декабрь нар'!AJ168+'[1]УК ВР декабрь нар'!AS168+'[1]УК ВР декабрь нар'!BC168+'[1]УК ВР декабрь нар'!DB168+'[1]УК ВР декабрь нар'!EK168+'[1]УК ВР декабрь нар'!AM168</f>
        <v>4614.4000000000005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нар'!DG168+'[1]УК ВР декабрь нар'!EQ168</f>
        <v>43833.681414820137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SUM(F40:F48)+72512.61</f>
        <v>277280.73910000274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нар'!FB168+'[1]УК ВР декабрь нар'!FX168</f>
        <v>119445.32824071843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нар'!FC168+'[1]УК ВР декабрь нар'!FY168</f>
        <v>24401.396049933275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нар'!FD168+'[1]УК ВР декабрь нар'!FZ168</f>
        <v>1043.7660000000001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нар'!GG168+'[1]УК ВР декабрь нар'!FL168+'[1]УК ВР декабрь нар'!BB168+'[1]УК ВР декабрь нар'!AK168</f>
        <v>21829.121999999999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нар'!FS168+'[1]УК ВР декабрь нар'!GL168</f>
        <v>38048.516809351007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938620.96481846482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120918.78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44618.84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76299.94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1059539.7448184649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829350.59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838193.51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-710136.64310951601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47</vt:lpstr>
      <vt:lpstr>'Р-Крестьянская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2018-04-05T14:10:51Z</cp:lastPrinted>
  <dcterms:created xsi:type="dcterms:W3CDTF">2013-05-24T09:13:10Z</dcterms:created>
  <dcterms:modified xsi:type="dcterms:W3CDTF">2019-03-27T13:09:46Z</dcterms:modified>
</cp:coreProperties>
</file>